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john_danuta\PRZETARGI\Dla Danki - Przetarg zieleń\Do publikacji\"/>
    </mc:Choice>
  </mc:AlternateContent>
  <xr:revisionPtr revIDLastSave="0" documentId="13_ncr:1_{A70135C0-19BC-475B-B53A-05D5ABDB0D40}" xr6:coauthVersionLast="47" xr6:coauthVersionMax="47" xr10:uidLastSave="{00000000-0000-0000-0000-000000000000}"/>
  <bookViews>
    <workbookView xWindow="-120" yWindow="-120" windowWidth="29040" windowHeight="15720" xr2:uid="{10CD842D-C5E2-45BF-8305-FAC63C87D49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F67" i="1"/>
  <c r="F68" i="1"/>
  <c r="F65" i="1"/>
  <c r="F69" i="1" s="1"/>
  <c r="F10" i="1"/>
  <c r="C56" i="1" l="1"/>
  <c r="F55" i="1"/>
  <c r="F49" i="1"/>
  <c r="F50" i="1"/>
  <c r="F51" i="1"/>
  <c r="F52" i="1"/>
  <c r="F53" i="1"/>
  <c r="F54" i="1"/>
  <c r="F48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 l="1"/>
  <c r="F56" i="1"/>
  <c r="E71" i="1" l="1"/>
</calcChain>
</file>

<file path=xl/sharedStrings.xml><?xml version="1.0" encoding="utf-8"?>
<sst xmlns="http://schemas.openxmlformats.org/spreadsheetml/2006/main" count="128" uniqueCount="97">
  <si>
    <t xml:space="preserve">na terenie miejscowości: Krasowa, Łąki Kozielskie, Raszowa, Czarnocin, </t>
  </si>
  <si>
    <t>Dolna, Kadłubiec, Lichynia, Zalesie Śląskie, Poręba</t>
  </si>
  <si>
    <t>Tabela 1. Koszenie</t>
  </si>
  <si>
    <t>Lp.</t>
  </si>
  <si>
    <t>Lokalizacja</t>
  </si>
  <si>
    <t>Koszenie Trawy</t>
  </si>
  <si>
    <t>Częstotliwość koszeń w ciągu trwania umowy (w zależności od potrzeb)</t>
  </si>
  <si>
    <t>Max Ilość</t>
  </si>
  <si>
    <t>Krasowa, dz. 201</t>
  </si>
  <si>
    <t>Łąki Kozielskie, cz. dz. 649/1 i 650/1</t>
  </si>
  <si>
    <t>Łąki Kozielskie, cz. dz.685, 686 i 274/2</t>
  </si>
  <si>
    <t>Łąki Kozielskie, cz. dz. 650/7</t>
  </si>
  <si>
    <t>Raszowa, cz. dz.1158</t>
  </si>
  <si>
    <t>Raszowa, cz. dz. 980</t>
  </si>
  <si>
    <t>Raszowa, cz. dz. 652</t>
  </si>
  <si>
    <t>Raszowa, cz. dz. 503/1, cz. dz. 823/8, cz. dz. 823/12</t>
  </si>
  <si>
    <t>Czarnocin, cz. dz. 204, 213 i 203</t>
  </si>
  <si>
    <t>Czarnocin, cz. dz. 208 i 212/2</t>
  </si>
  <si>
    <t>Czarnocin, cz. dz. 213</t>
  </si>
  <si>
    <t>Czarnocin, cz. dz. 208, 209, 210</t>
  </si>
  <si>
    <t>Czarnocin, dz. 140</t>
  </si>
  <si>
    <t>Czarnocin, dz. 412, 405, 414</t>
  </si>
  <si>
    <t>Dolna, cz. dz. 105/2</t>
  </si>
  <si>
    <t>Dolna, cz. dz. 148</t>
  </si>
  <si>
    <t>Dolna, cz. dz. 446</t>
  </si>
  <si>
    <t>Dolna, cz. dz. 448/1</t>
  </si>
  <si>
    <t>Dolna, cz. dz. 448/2</t>
  </si>
  <si>
    <t>Kadłubiec, cz. dz. 614</t>
  </si>
  <si>
    <t>Lichynia, cz. dz. 829/6</t>
  </si>
  <si>
    <t>Lichynia, cz. dz. 26/3 i 25</t>
  </si>
  <si>
    <t>Lichynia, cz. dz. 213/8 i 213/5</t>
  </si>
  <si>
    <t>Zalesie Śląskie, cz. dz. 1101, cz. dz. 1051/4, cz. dz. 1575</t>
  </si>
  <si>
    <t>Zalesie Śląskie, cz. dz. 1289/17</t>
  </si>
  <si>
    <t>27.</t>
  </si>
  <si>
    <t>Poręba, cz. dz. 175</t>
  </si>
  <si>
    <t>28.</t>
  </si>
  <si>
    <t>Poręba, cz. dz. 300</t>
  </si>
  <si>
    <t>ŁĄCZNIE</t>
  </si>
  <si>
    <t>43.434</t>
  </si>
  <si>
    <t>X</t>
  </si>
  <si>
    <t>Tabela 2. Pielęgnacja – plewienie</t>
  </si>
  <si>
    <t>Obszar do plewienia</t>
  </si>
  <si>
    <t>Częstotliwość plewienia (w zależności od potrzeb)</t>
  </si>
  <si>
    <t>Max ilość</t>
  </si>
  <si>
    <t>1.</t>
  </si>
  <si>
    <t>2.</t>
  </si>
  <si>
    <t>3.</t>
  </si>
  <si>
    <t>4.</t>
  </si>
  <si>
    <t>5.</t>
  </si>
  <si>
    <t>Lichynia, dz. 213/8</t>
  </si>
  <si>
    <t>6.</t>
  </si>
  <si>
    <t>Zalesie Śląskie, cz. dz. 1101</t>
  </si>
  <si>
    <t>7.</t>
  </si>
  <si>
    <t>8.</t>
  </si>
  <si>
    <t>Obszar do pielęgnacji zieleni (drzewa i krzewy, żywopłoty)</t>
  </si>
  <si>
    <t>Częstotliwość pielęgnacji w zależności od potrzeb</t>
  </si>
  <si>
    <t>Krzewy na działce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</si>
  <si>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</si>
  <si>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</si>
  <si>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</si>
  <si>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</si>
  <si>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</si>
  <si>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</si>
  <si>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</si>
  <si>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</si>
  <si>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</si>
  <si>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</si>
  <si>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</si>
  <si>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12.   </t>
  </si>
  <si>
    <t>13.   </t>
  </si>
  <si>
    <t>14.   </t>
  </si>
  <si>
    <t>15.   </t>
  </si>
  <si>
    <t>16.   </t>
  </si>
  <si>
    <t>17.   </t>
  </si>
  <si>
    <t>18.   </t>
  </si>
  <si>
    <t>19.   </t>
  </si>
  <si>
    <t>20.   </t>
  </si>
  <si>
    <t>21.   </t>
  </si>
  <si>
    <t>22.   </t>
  </si>
  <si>
    <t>23.   </t>
  </si>
  <si>
    <t>24.   </t>
  </si>
  <si>
    <t>25.   </t>
  </si>
  <si>
    <t>26.   </t>
  </si>
  <si>
    <t>Tabela 3 Pielęgnacja, cięcia sanitarne, formujące, prześwietlające i korygujące krzewy</t>
  </si>
  <si>
    <r>
      <t xml:space="preserve">Raszowa, cz. dz. 503/1, </t>
    </r>
    <r>
      <rPr>
        <sz val="12"/>
        <color rgb="FF000000"/>
        <rFont val="Calibri"/>
        <family val="2"/>
        <charset val="238"/>
        <scheme val="minor"/>
      </rPr>
      <t>cz. dz. 823/8, cz. dz. 823/12</t>
    </r>
  </si>
  <si>
    <r>
      <t>Powierzchnia w m</t>
    </r>
    <r>
      <rPr>
        <b/>
        <vertAlign val="superscript"/>
        <sz val="12"/>
        <color theme="1"/>
        <rFont val="Calibri"/>
        <family val="2"/>
        <charset val="238"/>
        <scheme val="minor"/>
      </rPr>
      <t>2</t>
    </r>
  </si>
  <si>
    <t>Wartość brutto [zł.]</t>
  </si>
  <si>
    <t>Cena jednostkowa brutto [zł.]</t>
  </si>
  <si>
    <t>x</t>
  </si>
  <si>
    <t>Formularz cenowy dot części 1:</t>
  </si>
  <si>
    <t xml:space="preserve">KOSZENIE TRAWNIKÓW I PIELĘGNACJA RABAT I KRZEWÓW </t>
  </si>
  <si>
    <t>UWAGA!
Informacja dla Wykonawcy:
Formularz oferty musi być podpisany przez osobę lub osoby upełnomocnione do reprezentowania firmy.
Dokument należy wypełnić i podpisać kwalifikowanym podpisem elektronicznym lub podpisem zaufanym lub podpisem osobistym. Zamawiający zaleca zapisanie dokumentu w formacie PDF.</t>
  </si>
  <si>
    <t>Wartość całej części 1 (do wpisania w formularzu ofertowym)</t>
  </si>
  <si>
    <t>Raszowa, cz. dz. 980, cz. dz. 503/1, cz. dz. 823/8, cz. dz. 823/12</t>
  </si>
  <si>
    <t>Lichynia, cz. dz. 26/3 i 25, dz. 213/8</t>
  </si>
  <si>
    <t>Krzewy na działce + 48 mb żywopłotu</t>
  </si>
  <si>
    <t>Zalesie Śląskie, cz. dz. 1101, cz. dz. 1051/4, cz. dz. 1575, cz. dz. 1289/17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</si>
</sst>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gray125">
        <bgColor rgb="FFDFDFD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7598-1650-495D-A48E-193C816A3556}">
  <dimension ref="A1:F139"/>
  <sheetViews>
    <sheetView tabSelected="1" topLeftCell="A58" workbookViewId="0">
      <selection activeCell="E13" sqref="E13"/>
    </sheetView>
  </sheetViews>
  <sheetFormatPr defaultRowHeight="15.75" x14ac:dyDescent="0.25"/>
  <cols>
    <col min="1" max="1" width="5.140625" style="6" customWidth="1"/>
    <col min="2" max="2" width="29.5703125" style="5" customWidth="1"/>
    <col min="3" max="3" width="14.28515625" style="5" customWidth="1"/>
    <col min="4" max="4" width="15.5703125" style="5" customWidth="1"/>
    <col min="5" max="5" width="10.85546875" style="5" customWidth="1"/>
    <col min="6" max="6" width="9.140625" style="5"/>
  </cols>
  <sheetData>
    <row r="1" spans="1:6" x14ac:dyDescent="0.25">
      <c r="A1" s="26" t="s">
        <v>89</v>
      </c>
      <c r="B1" s="26"/>
      <c r="C1" s="26"/>
      <c r="D1" s="26"/>
      <c r="E1" s="26"/>
      <c r="F1" s="26"/>
    </row>
    <row r="3" spans="1:6" ht="15.75" customHeight="1" x14ac:dyDescent="0.25">
      <c r="A3" s="31" t="s">
        <v>90</v>
      </c>
      <c r="B3" s="31"/>
      <c r="C3" s="31"/>
      <c r="D3" s="31"/>
      <c r="E3" s="31"/>
      <c r="F3" s="31"/>
    </row>
    <row r="4" spans="1:6" ht="15.75" customHeight="1" x14ac:dyDescent="0.25">
      <c r="A4" s="31" t="s">
        <v>0</v>
      </c>
      <c r="B4" s="31"/>
      <c r="C4" s="31"/>
      <c r="D4" s="31"/>
      <c r="E4" s="31"/>
      <c r="F4" s="31"/>
    </row>
    <row r="5" spans="1:6" ht="15.75" customHeight="1" x14ac:dyDescent="0.25">
      <c r="A5" s="31" t="s">
        <v>1</v>
      </c>
      <c r="B5" s="31"/>
      <c r="C5" s="31"/>
      <c r="D5" s="31"/>
      <c r="E5" s="31"/>
      <c r="F5" s="31"/>
    </row>
    <row r="6" spans="1:6" x14ac:dyDescent="0.25">
      <c r="A6" s="12"/>
    </row>
    <row r="7" spans="1:6" x14ac:dyDescent="0.25">
      <c r="A7" s="28" t="s">
        <v>2</v>
      </c>
      <c r="B7" s="28"/>
      <c r="C7" s="28"/>
      <c r="D7" s="28"/>
      <c r="E7" s="28"/>
      <c r="F7" s="28"/>
    </row>
    <row r="8" spans="1:6" s="5" customFormat="1" ht="101.25" customHeight="1" x14ac:dyDescent="0.25">
      <c r="A8" s="20" t="s">
        <v>3</v>
      </c>
      <c r="B8" s="20" t="s">
        <v>4</v>
      </c>
      <c r="C8" s="4" t="s">
        <v>5</v>
      </c>
      <c r="D8" s="4" t="s">
        <v>6</v>
      </c>
      <c r="E8" s="20" t="s">
        <v>87</v>
      </c>
      <c r="F8" s="20" t="s">
        <v>86</v>
      </c>
    </row>
    <row r="9" spans="1:6" s="5" customFormat="1" ht="33.75" x14ac:dyDescent="0.25">
      <c r="A9" s="20"/>
      <c r="B9" s="20"/>
      <c r="C9" s="4" t="s">
        <v>85</v>
      </c>
      <c r="D9" s="4" t="s">
        <v>7</v>
      </c>
      <c r="E9" s="20"/>
      <c r="F9" s="20"/>
    </row>
    <row r="10" spans="1:6" ht="31.5" x14ac:dyDescent="0.25">
      <c r="A10" s="1" t="s">
        <v>57</v>
      </c>
      <c r="B10" s="1" t="s">
        <v>8</v>
      </c>
      <c r="C10" s="1">
        <v>430</v>
      </c>
      <c r="D10" s="1">
        <v>8</v>
      </c>
      <c r="E10" s="7"/>
      <c r="F10" s="8">
        <f t="shared" ref="F10:F37" si="0">C10*D10*E10</f>
        <v>0</v>
      </c>
    </row>
    <row r="11" spans="1:6" ht="31.5" x14ac:dyDescent="0.25">
      <c r="A11" s="1" t="s">
        <v>58</v>
      </c>
      <c r="B11" s="1" t="s">
        <v>9</v>
      </c>
      <c r="C11" s="2">
        <v>10050</v>
      </c>
      <c r="D11" s="1">
        <v>1</v>
      </c>
      <c r="E11" s="7"/>
      <c r="F11" s="8">
        <f t="shared" si="0"/>
        <v>0</v>
      </c>
    </row>
    <row r="12" spans="1:6" ht="31.5" x14ac:dyDescent="0.25">
      <c r="A12" s="1" t="s">
        <v>59</v>
      </c>
      <c r="B12" s="1" t="s">
        <v>10</v>
      </c>
      <c r="C12" s="1">
        <v>350</v>
      </c>
      <c r="D12" s="1">
        <v>3</v>
      </c>
      <c r="E12" s="7"/>
      <c r="F12" s="8">
        <f t="shared" si="0"/>
        <v>0</v>
      </c>
    </row>
    <row r="13" spans="1:6" ht="31.5" x14ac:dyDescent="0.25">
      <c r="A13" s="1" t="s">
        <v>60</v>
      </c>
      <c r="B13" s="1" t="s">
        <v>11</v>
      </c>
      <c r="C13" s="1">
        <v>1800</v>
      </c>
      <c r="D13" s="1">
        <v>6</v>
      </c>
      <c r="E13" s="7"/>
      <c r="F13" s="8">
        <f t="shared" si="0"/>
        <v>0</v>
      </c>
    </row>
    <row r="14" spans="1:6" ht="31.5" x14ac:dyDescent="0.25">
      <c r="A14" s="1" t="s">
        <v>61</v>
      </c>
      <c r="B14" s="1" t="s">
        <v>12</v>
      </c>
      <c r="C14" s="1">
        <v>153</v>
      </c>
      <c r="D14" s="1">
        <v>6</v>
      </c>
      <c r="E14" s="7"/>
      <c r="F14" s="8">
        <f t="shared" si="0"/>
        <v>0</v>
      </c>
    </row>
    <row r="15" spans="1:6" ht="31.5" x14ac:dyDescent="0.25">
      <c r="A15" s="1" t="s">
        <v>62</v>
      </c>
      <c r="B15" s="1" t="s">
        <v>13</v>
      </c>
      <c r="C15" s="1">
        <v>306</v>
      </c>
      <c r="D15" s="1">
        <v>10</v>
      </c>
      <c r="E15" s="7"/>
      <c r="F15" s="8">
        <f t="shared" si="0"/>
        <v>0</v>
      </c>
    </row>
    <row r="16" spans="1:6" ht="31.5" x14ac:dyDescent="0.25">
      <c r="A16" s="1" t="s">
        <v>63</v>
      </c>
      <c r="B16" s="1" t="s">
        <v>14</v>
      </c>
      <c r="C16" s="1">
        <v>3950</v>
      </c>
      <c r="D16" s="1">
        <v>2</v>
      </c>
      <c r="E16" s="7"/>
      <c r="F16" s="8">
        <f t="shared" si="0"/>
        <v>0</v>
      </c>
    </row>
    <row r="17" spans="1:6" ht="31.5" x14ac:dyDescent="0.25">
      <c r="A17" s="1" t="s">
        <v>64</v>
      </c>
      <c r="B17" s="1" t="s">
        <v>15</v>
      </c>
      <c r="C17" s="1">
        <v>1100</v>
      </c>
      <c r="D17" s="1">
        <v>8</v>
      </c>
      <c r="E17" s="7"/>
      <c r="F17" s="8">
        <f t="shared" si="0"/>
        <v>0</v>
      </c>
    </row>
    <row r="18" spans="1:6" ht="31.5" x14ac:dyDescent="0.25">
      <c r="A18" s="1" t="s">
        <v>65</v>
      </c>
      <c r="B18" s="1" t="s">
        <v>16</v>
      </c>
      <c r="C18" s="2">
        <v>1000</v>
      </c>
      <c r="D18" s="1">
        <v>4</v>
      </c>
      <c r="E18" s="7"/>
      <c r="F18" s="8">
        <f t="shared" si="0"/>
        <v>0</v>
      </c>
    </row>
    <row r="19" spans="1:6" ht="31.5" x14ac:dyDescent="0.25">
      <c r="A19" s="1" t="s">
        <v>66</v>
      </c>
      <c r="B19" s="1" t="s">
        <v>17</v>
      </c>
      <c r="C19" s="2">
        <v>3500</v>
      </c>
      <c r="D19" s="1">
        <v>4</v>
      </c>
      <c r="E19" s="7"/>
      <c r="F19" s="8">
        <f t="shared" si="0"/>
        <v>0</v>
      </c>
    </row>
    <row r="20" spans="1:6" ht="31.5" x14ac:dyDescent="0.25">
      <c r="A20" s="1" t="s">
        <v>67</v>
      </c>
      <c r="B20" s="1" t="s">
        <v>18</v>
      </c>
      <c r="C20" s="1">
        <v>500</v>
      </c>
      <c r="D20" s="1">
        <v>4</v>
      </c>
      <c r="E20" s="7"/>
      <c r="F20" s="8">
        <f t="shared" si="0"/>
        <v>0</v>
      </c>
    </row>
    <row r="21" spans="1:6" ht="31.5" x14ac:dyDescent="0.25">
      <c r="A21" s="1" t="s">
        <v>68</v>
      </c>
      <c r="B21" s="1" t="s">
        <v>19</v>
      </c>
      <c r="C21" s="2">
        <v>1000</v>
      </c>
      <c r="D21" s="1">
        <v>2</v>
      </c>
      <c r="E21" s="7"/>
      <c r="F21" s="8">
        <f t="shared" si="0"/>
        <v>0</v>
      </c>
    </row>
    <row r="22" spans="1:6" ht="31.5" x14ac:dyDescent="0.25">
      <c r="A22" s="1" t="s">
        <v>69</v>
      </c>
      <c r="B22" s="1" t="s">
        <v>20</v>
      </c>
      <c r="C22" s="1">
        <v>200</v>
      </c>
      <c r="D22" s="1">
        <v>6</v>
      </c>
      <c r="E22" s="7"/>
      <c r="F22" s="8">
        <f t="shared" si="0"/>
        <v>0</v>
      </c>
    </row>
    <row r="23" spans="1:6" ht="31.5" x14ac:dyDescent="0.25">
      <c r="A23" s="1" t="s">
        <v>70</v>
      </c>
      <c r="B23" s="1" t="s">
        <v>21</v>
      </c>
      <c r="C23" s="1">
        <v>900</v>
      </c>
      <c r="D23" s="1">
        <v>4</v>
      </c>
      <c r="E23" s="7"/>
      <c r="F23" s="8">
        <f t="shared" si="0"/>
        <v>0</v>
      </c>
    </row>
    <row r="24" spans="1:6" ht="31.5" x14ac:dyDescent="0.25">
      <c r="A24" s="1" t="s">
        <v>71</v>
      </c>
      <c r="B24" s="1" t="s">
        <v>22</v>
      </c>
      <c r="C24" s="2">
        <v>5000</v>
      </c>
      <c r="D24" s="1">
        <v>6</v>
      </c>
      <c r="E24" s="7"/>
      <c r="F24" s="8">
        <f t="shared" si="0"/>
        <v>0</v>
      </c>
    </row>
    <row r="25" spans="1:6" ht="31.5" x14ac:dyDescent="0.25">
      <c r="A25" s="1" t="s">
        <v>72</v>
      </c>
      <c r="B25" s="1" t="s">
        <v>23</v>
      </c>
      <c r="C25" s="1">
        <v>300</v>
      </c>
      <c r="D25" s="1">
        <v>6</v>
      </c>
      <c r="E25" s="7"/>
      <c r="F25" s="8">
        <f t="shared" si="0"/>
        <v>0</v>
      </c>
    </row>
    <row r="26" spans="1:6" ht="31.5" x14ac:dyDescent="0.25">
      <c r="A26" s="1" t="s">
        <v>73</v>
      </c>
      <c r="B26" s="1" t="s">
        <v>24</v>
      </c>
      <c r="C26" s="1">
        <v>200</v>
      </c>
      <c r="D26" s="1">
        <v>6</v>
      </c>
      <c r="E26" s="7"/>
      <c r="F26" s="8">
        <f t="shared" si="0"/>
        <v>0</v>
      </c>
    </row>
    <row r="27" spans="1:6" ht="31.5" x14ac:dyDescent="0.25">
      <c r="A27" s="1" t="s">
        <v>74</v>
      </c>
      <c r="B27" s="1" t="s">
        <v>25</v>
      </c>
      <c r="C27" s="1">
        <v>300</v>
      </c>
      <c r="D27" s="1">
        <v>6</v>
      </c>
      <c r="E27" s="7"/>
      <c r="F27" s="8">
        <f t="shared" si="0"/>
        <v>0</v>
      </c>
    </row>
    <row r="28" spans="1:6" ht="31.5" x14ac:dyDescent="0.25">
      <c r="A28" s="1" t="s">
        <v>75</v>
      </c>
      <c r="B28" s="1" t="s">
        <v>26</v>
      </c>
      <c r="C28" s="1">
        <v>150</v>
      </c>
      <c r="D28" s="1">
        <v>6</v>
      </c>
      <c r="E28" s="7"/>
      <c r="F28" s="8">
        <f t="shared" si="0"/>
        <v>0</v>
      </c>
    </row>
    <row r="29" spans="1:6" ht="31.5" x14ac:dyDescent="0.25">
      <c r="A29" s="1" t="s">
        <v>76</v>
      </c>
      <c r="B29" s="1" t="s">
        <v>27</v>
      </c>
      <c r="C29" s="1">
        <v>700</v>
      </c>
      <c r="D29" s="1">
        <v>2</v>
      </c>
      <c r="E29" s="7"/>
      <c r="F29" s="8">
        <f t="shared" si="0"/>
        <v>0</v>
      </c>
    </row>
    <row r="30" spans="1:6" ht="31.5" x14ac:dyDescent="0.25">
      <c r="A30" s="1" t="s">
        <v>77</v>
      </c>
      <c r="B30" s="1" t="s">
        <v>28</v>
      </c>
      <c r="C30" s="1">
        <v>100</v>
      </c>
      <c r="D30" s="1">
        <v>6</v>
      </c>
      <c r="E30" s="7"/>
      <c r="F30" s="8">
        <f t="shared" si="0"/>
        <v>0</v>
      </c>
    </row>
    <row r="31" spans="1:6" ht="31.5" x14ac:dyDescent="0.25">
      <c r="A31" s="1" t="s">
        <v>78</v>
      </c>
      <c r="B31" s="1" t="s">
        <v>29</v>
      </c>
      <c r="C31" s="1">
        <v>35</v>
      </c>
      <c r="D31" s="1">
        <v>6</v>
      </c>
      <c r="E31" s="7"/>
      <c r="F31" s="8">
        <f t="shared" si="0"/>
        <v>0</v>
      </c>
    </row>
    <row r="32" spans="1:6" ht="31.5" x14ac:dyDescent="0.25">
      <c r="A32" s="1" t="s">
        <v>79</v>
      </c>
      <c r="B32" s="1" t="s">
        <v>30</v>
      </c>
      <c r="C32" s="1">
        <v>1640</v>
      </c>
      <c r="D32" s="1">
        <v>6</v>
      </c>
      <c r="E32" s="7"/>
      <c r="F32" s="8">
        <f t="shared" si="0"/>
        <v>0</v>
      </c>
    </row>
    <row r="33" spans="1:6" ht="31.5" x14ac:dyDescent="0.25">
      <c r="A33" s="1" t="s">
        <v>80</v>
      </c>
      <c r="B33" s="1" t="s">
        <v>31</v>
      </c>
      <c r="C33" s="1">
        <v>320</v>
      </c>
      <c r="D33" s="1">
        <v>6</v>
      </c>
      <c r="E33" s="7"/>
      <c r="F33" s="8">
        <f t="shared" si="0"/>
        <v>0</v>
      </c>
    </row>
    <row r="34" spans="1:6" ht="31.5" x14ac:dyDescent="0.25">
      <c r="A34" s="1" t="s">
        <v>81</v>
      </c>
      <c r="B34" s="1" t="s">
        <v>32</v>
      </c>
      <c r="C34" s="2">
        <v>6800</v>
      </c>
      <c r="D34" s="1">
        <v>2</v>
      </c>
      <c r="E34" s="7"/>
      <c r="F34" s="8">
        <f t="shared" si="0"/>
        <v>0</v>
      </c>
    </row>
    <row r="35" spans="1:6" ht="31.5" x14ac:dyDescent="0.25">
      <c r="A35" s="1" t="s">
        <v>82</v>
      </c>
      <c r="B35" s="1" t="s">
        <v>32</v>
      </c>
      <c r="C35" s="1">
        <v>850</v>
      </c>
      <c r="D35" s="1">
        <v>6</v>
      </c>
      <c r="E35" s="7"/>
      <c r="F35" s="8">
        <f t="shared" si="0"/>
        <v>0</v>
      </c>
    </row>
    <row r="36" spans="1:6" x14ac:dyDescent="0.25">
      <c r="A36" s="1" t="s">
        <v>33</v>
      </c>
      <c r="B36" s="1" t="s">
        <v>34</v>
      </c>
      <c r="C36" s="1">
        <v>300</v>
      </c>
      <c r="D36" s="1">
        <v>6</v>
      </c>
      <c r="E36" s="7"/>
      <c r="F36" s="8">
        <f t="shared" si="0"/>
        <v>0</v>
      </c>
    </row>
    <row r="37" spans="1:6" x14ac:dyDescent="0.25">
      <c r="A37" s="1" t="s">
        <v>35</v>
      </c>
      <c r="B37" s="1" t="s">
        <v>36</v>
      </c>
      <c r="C37" s="2">
        <v>1500</v>
      </c>
      <c r="D37" s="1">
        <v>6</v>
      </c>
      <c r="E37" s="7"/>
      <c r="F37" s="8">
        <f t="shared" si="0"/>
        <v>0</v>
      </c>
    </row>
    <row r="38" spans="1:6" ht="30.75" customHeight="1" x14ac:dyDescent="0.25">
      <c r="A38" s="21" t="s">
        <v>37</v>
      </c>
      <c r="B38" s="21"/>
      <c r="C38" s="3" t="s">
        <v>38</v>
      </c>
      <c r="D38" s="3" t="s">
        <v>39</v>
      </c>
      <c r="E38" s="8" t="s">
        <v>88</v>
      </c>
      <c r="F38" s="10">
        <f>SUM(F10:F37)</f>
        <v>0</v>
      </c>
    </row>
    <row r="39" spans="1:6" x14ac:dyDescent="0.25">
      <c r="A39" s="12"/>
    </row>
    <row r="40" spans="1:6" x14ac:dyDescent="0.25">
      <c r="A40" s="11"/>
    </row>
    <row r="41" spans="1:6" x14ac:dyDescent="0.25">
      <c r="A41" s="12"/>
    </row>
    <row r="42" spans="1:6" x14ac:dyDescent="0.25">
      <c r="A42" s="12"/>
    </row>
    <row r="43" spans="1:6" x14ac:dyDescent="0.25">
      <c r="A43" s="12"/>
    </row>
    <row r="44" spans="1:6" x14ac:dyDescent="0.25">
      <c r="A44" s="19" t="s">
        <v>40</v>
      </c>
      <c r="B44" s="19"/>
      <c r="C44" s="19"/>
      <c r="D44" s="19"/>
      <c r="E44" s="19"/>
      <c r="F44" s="19"/>
    </row>
    <row r="45" spans="1:6" x14ac:dyDescent="0.25">
      <c r="A45" s="12"/>
    </row>
    <row r="46" spans="1:6" ht="70.5" customHeight="1" x14ac:dyDescent="0.25">
      <c r="A46" s="20" t="s">
        <v>3</v>
      </c>
      <c r="B46" s="20" t="s">
        <v>4</v>
      </c>
      <c r="C46" s="4" t="s">
        <v>41</v>
      </c>
      <c r="D46" s="4" t="s">
        <v>42</v>
      </c>
      <c r="E46" s="20" t="s">
        <v>87</v>
      </c>
      <c r="F46" s="20" t="s">
        <v>86</v>
      </c>
    </row>
    <row r="47" spans="1:6" ht="30" customHeight="1" x14ac:dyDescent="0.25">
      <c r="A47" s="20"/>
      <c r="B47" s="20"/>
      <c r="C47" s="4" t="s">
        <v>85</v>
      </c>
      <c r="D47" s="4" t="s">
        <v>43</v>
      </c>
      <c r="E47" s="20"/>
      <c r="F47" s="20"/>
    </row>
    <row r="48" spans="1:6" x14ac:dyDescent="0.25">
      <c r="A48" s="1" t="s">
        <v>44</v>
      </c>
      <c r="B48" s="1" t="s">
        <v>13</v>
      </c>
      <c r="C48" s="1">
        <v>100</v>
      </c>
      <c r="D48" s="1">
        <v>3</v>
      </c>
      <c r="E48" s="7"/>
      <c r="F48" s="8">
        <f t="shared" ref="F48:F55" si="1">C48*D48*E48</f>
        <v>0</v>
      </c>
    </row>
    <row r="49" spans="1:6" ht="31.5" x14ac:dyDescent="0.25">
      <c r="A49" s="1" t="s">
        <v>45</v>
      </c>
      <c r="B49" s="1" t="s">
        <v>84</v>
      </c>
      <c r="C49" s="1">
        <v>105</v>
      </c>
      <c r="D49" s="1">
        <v>3</v>
      </c>
      <c r="E49" s="7"/>
      <c r="F49" s="8">
        <f t="shared" si="1"/>
        <v>0</v>
      </c>
    </row>
    <row r="50" spans="1:6" x14ac:dyDescent="0.25">
      <c r="A50" s="1" t="s">
        <v>46</v>
      </c>
      <c r="B50" s="1" t="s">
        <v>22</v>
      </c>
      <c r="C50" s="1">
        <v>414</v>
      </c>
      <c r="D50" s="1">
        <v>3</v>
      </c>
      <c r="E50" s="7"/>
      <c r="F50" s="8">
        <f t="shared" si="1"/>
        <v>0</v>
      </c>
    </row>
    <row r="51" spans="1:6" x14ac:dyDescent="0.25">
      <c r="A51" s="13" t="s">
        <v>47</v>
      </c>
      <c r="B51" s="13" t="s">
        <v>29</v>
      </c>
      <c r="C51" s="13">
        <v>35</v>
      </c>
      <c r="D51" s="13">
        <v>3</v>
      </c>
      <c r="E51" s="7"/>
      <c r="F51" s="8">
        <f t="shared" si="1"/>
        <v>0</v>
      </c>
    </row>
    <row r="52" spans="1:6" x14ac:dyDescent="0.25">
      <c r="A52" s="13" t="s">
        <v>48</v>
      </c>
      <c r="B52" s="13" t="s">
        <v>49</v>
      </c>
      <c r="C52" s="13">
        <v>90</v>
      </c>
      <c r="D52" s="13">
        <v>3</v>
      </c>
      <c r="E52" s="7"/>
      <c r="F52" s="8">
        <f t="shared" si="1"/>
        <v>0</v>
      </c>
    </row>
    <row r="53" spans="1:6" x14ac:dyDescent="0.25">
      <c r="A53" s="13" t="s">
        <v>50</v>
      </c>
      <c r="B53" s="13" t="s">
        <v>51</v>
      </c>
      <c r="C53" s="13">
        <v>90</v>
      </c>
      <c r="D53" s="13">
        <v>3</v>
      </c>
      <c r="E53" s="7"/>
      <c r="F53" s="8">
        <f t="shared" si="1"/>
        <v>0</v>
      </c>
    </row>
    <row r="54" spans="1:6" ht="31.5" x14ac:dyDescent="0.25">
      <c r="A54" s="13" t="s">
        <v>52</v>
      </c>
      <c r="B54" s="13" t="s">
        <v>32</v>
      </c>
      <c r="C54" s="13">
        <v>260</v>
      </c>
      <c r="D54" s="13">
        <v>3</v>
      </c>
      <c r="E54" s="7"/>
      <c r="F54" s="8">
        <f t="shared" si="1"/>
        <v>0</v>
      </c>
    </row>
    <row r="55" spans="1:6" x14ac:dyDescent="0.25">
      <c r="A55" s="13" t="s">
        <v>53</v>
      </c>
      <c r="B55" s="13" t="s">
        <v>34</v>
      </c>
      <c r="C55" s="13">
        <v>60</v>
      </c>
      <c r="D55" s="13">
        <v>3</v>
      </c>
      <c r="E55" s="7"/>
      <c r="F55" s="8">
        <f t="shared" si="1"/>
        <v>0</v>
      </c>
    </row>
    <row r="56" spans="1:6" ht="30" customHeight="1" x14ac:dyDescent="0.25">
      <c r="A56" s="29" t="s">
        <v>37</v>
      </c>
      <c r="B56" s="30"/>
      <c r="C56" s="9">
        <f>SUM(C48:C55)</f>
        <v>1154</v>
      </c>
      <c r="D56" s="9" t="s">
        <v>88</v>
      </c>
      <c r="E56" s="9" t="s">
        <v>88</v>
      </c>
      <c r="F56" s="14">
        <f>SUM(F48:F55)</f>
        <v>0</v>
      </c>
    </row>
    <row r="57" spans="1:6" x14ac:dyDescent="0.25">
      <c r="A57" s="12"/>
    </row>
    <row r="58" spans="1:6" x14ac:dyDescent="0.25">
      <c r="A58" s="11"/>
    </row>
    <row r="59" spans="1:6" x14ac:dyDescent="0.25">
      <c r="A59" s="12"/>
    </row>
    <row r="60" spans="1:6" ht="15.75" customHeight="1" x14ac:dyDescent="0.25">
      <c r="A60" s="19" t="s">
        <v>83</v>
      </c>
      <c r="B60" s="19"/>
      <c r="C60" s="19"/>
      <c r="D60" s="19"/>
      <c r="E60" s="19"/>
      <c r="F60" s="19"/>
    </row>
    <row r="61" spans="1:6" ht="15.75" customHeight="1" x14ac:dyDescent="0.25">
      <c r="A61" s="19"/>
      <c r="B61" s="19"/>
      <c r="C61" s="19"/>
      <c r="D61" s="19"/>
      <c r="E61" s="19"/>
      <c r="F61" s="19"/>
    </row>
    <row r="62" spans="1:6" x14ac:dyDescent="0.25">
      <c r="A62" s="12"/>
    </row>
    <row r="63" spans="1:6" ht="94.5" x14ac:dyDescent="0.25">
      <c r="A63" s="20" t="s">
        <v>3</v>
      </c>
      <c r="B63" s="20" t="s">
        <v>4</v>
      </c>
      <c r="C63" s="4" t="s">
        <v>54</v>
      </c>
      <c r="D63" s="4" t="s">
        <v>55</v>
      </c>
      <c r="E63" s="24" t="s">
        <v>87</v>
      </c>
      <c r="F63" s="22" t="s">
        <v>86</v>
      </c>
    </row>
    <row r="64" spans="1:6" ht="33.75" x14ac:dyDescent="0.25">
      <c r="A64" s="20"/>
      <c r="B64" s="20"/>
      <c r="C64" s="4" t="s">
        <v>85</v>
      </c>
      <c r="D64" s="4" t="s">
        <v>7</v>
      </c>
      <c r="E64" s="25"/>
      <c r="F64" s="23"/>
    </row>
    <row r="65" spans="1:6" ht="47.25" x14ac:dyDescent="0.25">
      <c r="A65" s="1" t="s">
        <v>44</v>
      </c>
      <c r="B65" s="1" t="s">
        <v>93</v>
      </c>
      <c r="C65" s="13" t="s">
        <v>95</v>
      </c>
      <c r="D65" s="1">
        <v>2</v>
      </c>
      <c r="E65" s="15"/>
      <c r="F65" s="9">
        <f>D65*E65</f>
        <v>0</v>
      </c>
    </row>
    <row r="66" spans="1:6" ht="31.5" x14ac:dyDescent="0.25">
      <c r="A66" s="13" t="s">
        <v>45</v>
      </c>
      <c r="B66" s="1" t="s">
        <v>11</v>
      </c>
      <c r="C66" s="13" t="s">
        <v>56</v>
      </c>
      <c r="D66" s="13">
        <v>2</v>
      </c>
      <c r="E66" s="15"/>
      <c r="F66" s="9">
        <f t="shared" ref="F66:F68" si="2">D66*E66</f>
        <v>0</v>
      </c>
    </row>
    <row r="67" spans="1:6" ht="31.5" x14ac:dyDescent="0.25">
      <c r="A67" s="13" t="s">
        <v>46</v>
      </c>
      <c r="B67" s="13" t="s">
        <v>94</v>
      </c>
      <c r="C67" s="13" t="s">
        <v>56</v>
      </c>
      <c r="D67" s="13">
        <v>2</v>
      </c>
      <c r="E67" s="15"/>
      <c r="F67" s="9">
        <f t="shared" si="2"/>
        <v>0</v>
      </c>
    </row>
    <row r="68" spans="1:6" ht="47.25" x14ac:dyDescent="0.25">
      <c r="A68" s="13" t="s">
        <v>47</v>
      </c>
      <c r="B68" s="13" t="s">
        <v>96</v>
      </c>
      <c r="C68" s="13" t="s">
        <v>56</v>
      </c>
      <c r="D68" s="13">
        <v>2</v>
      </c>
      <c r="E68" s="15"/>
      <c r="F68" s="9">
        <f t="shared" si="2"/>
        <v>0</v>
      </c>
    </row>
    <row r="69" spans="1:6" x14ac:dyDescent="0.25">
      <c r="A69" s="29" t="s">
        <v>37</v>
      </c>
      <c r="B69" s="30"/>
      <c r="C69" s="8" t="s">
        <v>88</v>
      </c>
      <c r="D69" s="8" t="s">
        <v>88</v>
      </c>
      <c r="E69" s="8" t="s">
        <v>88</v>
      </c>
      <c r="F69" s="14">
        <f>SUM(F65:F68)</f>
        <v>0</v>
      </c>
    </row>
    <row r="70" spans="1:6" x14ac:dyDescent="0.25">
      <c r="A70" s="11"/>
    </row>
    <row r="71" spans="1:6" ht="53.25" customHeight="1" x14ac:dyDescent="0.25">
      <c r="A71" s="18" t="s">
        <v>92</v>
      </c>
      <c r="B71" s="18"/>
      <c r="C71" s="18"/>
      <c r="D71" s="18"/>
      <c r="E71" s="27">
        <f>F38+F56+F69</f>
        <v>0</v>
      </c>
      <c r="F71" s="27"/>
    </row>
    <row r="72" spans="1:6" ht="88.5" customHeight="1" x14ac:dyDescent="0.25">
      <c r="A72" s="16" t="s">
        <v>91</v>
      </c>
      <c r="B72" s="17"/>
      <c r="C72" s="17"/>
      <c r="D72" s="17"/>
      <c r="E72" s="17"/>
      <c r="F72" s="17"/>
    </row>
    <row r="73" spans="1:6" ht="15" x14ac:dyDescent="0.25">
      <c r="A73"/>
      <c r="B73"/>
      <c r="C73"/>
      <c r="D73"/>
      <c r="E73"/>
      <c r="F73"/>
    </row>
    <row r="74" spans="1:6" ht="15" x14ac:dyDescent="0.25">
      <c r="A74"/>
      <c r="B74"/>
      <c r="C74"/>
      <c r="D74"/>
      <c r="E74"/>
      <c r="F74"/>
    </row>
    <row r="75" spans="1:6" ht="15.75" customHeight="1" x14ac:dyDescent="0.25">
      <c r="A75"/>
      <c r="B75"/>
      <c r="C75"/>
      <c r="D75"/>
      <c r="E75"/>
      <c r="F75"/>
    </row>
    <row r="76" spans="1:6" ht="15.75" customHeight="1" x14ac:dyDescent="0.25">
      <c r="A76"/>
      <c r="B76"/>
      <c r="C76"/>
      <c r="D76"/>
      <c r="E76"/>
      <c r="F76"/>
    </row>
    <row r="77" spans="1:6" ht="15" x14ac:dyDescent="0.25">
      <c r="A77"/>
      <c r="B77"/>
      <c r="C77"/>
      <c r="D77"/>
      <c r="E77"/>
      <c r="F77"/>
    </row>
    <row r="78" spans="1:6" ht="15" x14ac:dyDescent="0.25">
      <c r="A78"/>
      <c r="B78"/>
      <c r="C78"/>
      <c r="D78"/>
      <c r="E78"/>
      <c r="F78"/>
    </row>
    <row r="79" spans="1:6" ht="93.75" customHeight="1" x14ac:dyDescent="0.25">
      <c r="A79"/>
      <c r="B79"/>
      <c r="C79"/>
      <c r="D79"/>
      <c r="E79"/>
      <c r="F79"/>
    </row>
    <row r="80" spans="1:6" ht="15" x14ac:dyDescent="0.25">
      <c r="A80"/>
      <c r="B80"/>
      <c r="C80"/>
      <c r="D80"/>
      <c r="E80"/>
      <c r="F80"/>
    </row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1" customFormat="1" ht="15" x14ac:dyDescent="0.25"/>
    <row r="92" customFormat="1" ht="15" x14ac:dyDescent="0.25"/>
    <row r="93" customFormat="1" ht="15" x14ac:dyDescent="0.25"/>
    <row r="105" customFormat="1" ht="15" x14ac:dyDescent="0.25"/>
    <row r="107" customFormat="1" ht="15" x14ac:dyDescent="0.25"/>
    <row r="109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3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spans="1:6" ht="15" x14ac:dyDescent="0.25">
      <c r="A129"/>
      <c r="B129"/>
      <c r="C129"/>
      <c r="D129"/>
      <c r="E129"/>
      <c r="F129"/>
    </row>
    <row r="132" spans="1:6" ht="15" x14ac:dyDescent="0.25">
      <c r="A132"/>
      <c r="B132"/>
      <c r="C132"/>
      <c r="D132"/>
      <c r="E132"/>
      <c r="F132"/>
    </row>
    <row r="133" spans="1:6" ht="15" x14ac:dyDescent="0.25">
      <c r="A133"/>
      <c r="B133"/>
      <c r="C133"/>
      <c r="D133"/>
      <c r="E133"/>
      <c r="F133"/>
    </row>
    <row r="134" spans="1:6" ht="15" x14ac:dyDescent="0.25">
      <c r="A134"/>
      <c r="B134"/>
      <c r="C134"/>
      <c r="D134"/>
      <c r="E134"/>
      <c r="F134"/>
    </row>
    <row r="135" spans="1:6" ht="15" x14ac:dyDescent="0.25">
      <c r="A135"/>
      <c r="B135"/>
      <c r="C135"/>
      <c r="D135"/>
      <c r="E135"/>
      <c r="F135"/>
    </row>
    <row r="136" spans="1:6" x14ac:dyDescent="0.25">
      <c r="A136" s="12"/>
    </row>
    <row r="137" spans="1:6" x14ac:dyDescent="0.25">
      <c r="A137" s="12"/>
    </row>
    <row r="138" spans="1:6" x14ac:dyDescent="0.25">
      <c r="A138" s="12"/>
    </row>
    <row r="139" spans="1:6" x14ac:dyDescent="0.25">
      <c r="A139" s="12"/>
    </row>
  </sheetData>
  <mergeCells count="25">
    <mergeCell ref="A1:F1"/>
    <mergeCell ref="E71:F71"/>
    <mergeCell ref="A7:F7"/>
    <mergeCell ref="E46:E47"/>
    <mergeCell ref="F46:F47"/>
    <mergeCell ref="A56:B56"/>
    <mergeCell ref="E8:E9"/>
    <mergeCell ref="F8:F9"/>
    <mergeCell ref="A69:B69"/>
    <mergeCell ref="A3:F3"/>
    <mergeCell ref="A4:F4"/>
    <mergeCell ref="A5:F5"/>
    <mergeCell ref="A72:F72"/>
    <mergeCell ref="A71:D71"/>
    <mergeCell ref="A44:F44"/>
    <mergeCell ref="A60:F61"/>
    <mergeCell ref="A8:A9"/>
    <mergeCell ref="B8:B9"/>
    <mergeCell ref="A38:B38"/>
    <mergeCell ref="A46:A47"/>
    <mergeCell ref="B46:B47"/>
    <mergeCell ref="A63:A64"/>
    <mergeCell ref="B63:B64"/>
    <mergeCell ref="F63:F64"/>
    <mergeCell ref="E63:E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John</dc:creator>
  <cp:lastModifiedBy>Danuta John</cp:lastModifiedBy>
  <cp:lastPrinted>2026-03-12T10:47:55Z</cp:lastPrinted>
  <dcterms:created xsi:type="dcterms:W3CDTF">2026-03-12T08:56:29Z</dcterms:created>
  <dcterms:modified xsi:type="dcterms:W3CDTF">2026-03-13T08:33:14Z</dcterms:modified>
</cp:coreProperties>
</file>